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Объекты на оценку" sheetId="1" r:id="rId1"/>
  </sheets>
  <definedNames>
    <definedName name="_xlnm._FilterDatabase" localSheetId="0" hidden="1">'Объекты на оценку'!#REF!</definedName>
    <definedName name="_xlnm.Print_Area" localSheetId="0">'Объекты на оценку'!$A$1:$L$10</definedName>
  </definedNames>
  <calcPr calcId="124519"/>
</workbook>
</file>

<file path=xl/calcChain.xml><?xml version="1.0" encoding="utf-8"?>
<calcChain xmlns="http://schemas.openxmlformats.org/spreadsheetml/2006/main">
  <c r="G8" i="1"/>
  <c r="G9"/>
  <c r="G10"/>
  <c r="K10"/>
  <c r="B10"/>
  <c r="B9" l="1"/>
  <c r="B8"/>
  <c r="K8" l="1"/>
  <c r="K9"/>
</calcChain>
</file>

<file path=xl/sharedStrings.xml><?xml version="1.0" encoding="utf-8"?>
<sst xmlns="http://schemas.openxmlformats.org/spreadsheetml/2006/main" count="25" uniqueCount="20">
  <si>
    <t xml:space="preserve">Улица </t>
  </si>
  <si>
    <t>№ дома</t>
  </si>
  <si>
    <t>Населенный пункт</t>
  </si>
  <si>
    <t>№ помещения</t>
  </si>
  <si>
    <t>Общая площадь (кв.м.)</t>
  </si>
  <si>
    <t>Обременение</t>
  </si>
  <si>
    <t>Начальная цена продажи, руб.</t>
  </si>
  <si>
    <t>нет</t>
  </si>
  <si>
    <t>№ ЛОТа</t>
  </si>
  <si>
    <t>Ежемесячная плата за наем жилого помещения, руб.</t>
  </si>
  <si>
    <t>Адрес жилого помещения</t>
  </si>
  <si>
    <t xml:space="preserve">Приложение </t>
  </si>
  <si>
    <t>к извещению о проведении аукциона</t>
  </si>
  <si>
    <t>ПЕРЕЧЕНЬ</t>
  </si>
  <si>
    <t>жилых помещений, выставляемых на открытый аукцион на право заключения специального договора 
передачи жилого помещения муниципального жилищного фонда коммерческого использования  в пользование 
сроком на 3 года, на условиях проведения ремонта и последующего выкупа</t>
  </si>
  <si>
    <t>Щорса</t>
  </si>
  <si>
    <t>Размер задатка (50% начальной цены продажи), руб.</t>
  </si>
  <si>
    <t>Шаг аукциона (5%), руб.</t>
  </si>
  <si>
    <t>Красноярский край, Таймырский Долгано-Ненецкий район, г.Дудинка</t>
  </si>
  <si>
    <t>Горького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</si>
</sst>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/>
    <xf numFmtId="2" fontId="1" fillId="0" borderId="0" xfId="0" applyNumberFormat="1" applyFont="1" applyAlignment="1">
      <alignment horizontal="center" vertical="center"/>
    </xf>
    <xf numFmtId="2" fontId="2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workbookViewId="0">
      <selection activeCell="N23" sqref="N23"/>
    </sheetView>
  </sheetViews>
  <sheetFormatPr defaultRowHeight="15.75"/>
  <cols>
    <col min="1" max="1" width="7.5703125" style="4" customWidth="1"/>
    <col min="2" max="2" width="39.140625" style="4" customWidth="1"/>
    <col min="3" max="3" width="31.7109375" style="3" hidden="1" customWidth="1"/>
    <col min="4" max="4" width="13.42578125" style="2" hidden="1" customWidth="1"/>
    <col min="5" max="5" width="6.28515625" style="2" hidden="1" customWidth="1"/>
    <col min="6" max="6" width="11.7109375" style="4" hidden="1" customWidth="1"/>
    <col min="7" max="7" width="19.7109375" style="18" customWidth="1"/>
    <col min="8" max="8" width="12" style="4" customWidth="1"/>
    <col min="9" max="9" width="15.85546875" style="1" customWidth="1"/>
    <col min="10" max="10" width="18.5703125" style="2" customWidth="1"/>
    <col min="11" max="11" width="21.5703125" style="2" customWidth="1"/>
    <col min="12" max="12" width="18.5703125" style="2" customWidth="1"/>
    <col min="13" max="13" width="12.28515625" style="1" customWidth="1"/>
    <col min="14" max="14" width="11.28515625" style="1" bestFit="1" customWidth="1"/>
    <col min="15" max="16384" width="9.140625" style="1"/>
  </cols>
  <sheetData>
    <row r="1" spans="1:18">
      <c r="I1" s="5"/>
      <c r="J1" s="17" t="s">
        <v>11</v>
      </c>
      <c r="K1" s="17"/>
      <c r="L1" s="17"/>
    </row>
    <row r="2" spans="1:18">
      <c r="J2" s="32" t="s">
        <v>12</v>
      </c>
      <c r="K2" s="32"/>
      <c r="L2" s="32"/>
    </row>
    <row r="3" spans="1:18">
      <c r="J3" s="15"/>
      <c r="K3" s="15"/>
      <c r="L3" s="15"/>
    </row>
    <row r="4" spans="1:18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8" ht="51" customHeight="1">
      <c r="A5" s="31" t="s">
        <v>14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8">
      <c r="A6" s="16"/>
      <c r="B6" s="16"/>
      <c r="C6" s="16"/>
      <c r="D6" s="16"/>
      <c r="E6" s="16"/>
      <c r="F6" s="16"/>
      <c r="G6" s="19"/>
      <c r="H6" s="16"/>
      <c r="I6" s="16"/>
      <c r="J6" s="16"/>
      <c r="K6" s="16"/>
      <c r="L6" s="16"/>
    </row>
    <row r="7" spans="1:18" s="7" customFormat="1" ht="63">
      <c r="A7" s="6" t="s">
        <v>8</v>
      </c>
      <c r="B7" s="6" t="s">
        <v>10</v>
      </c>
      <c r="C7" s="6" t="s">
        <v>2</v>
      </c>
      <c r="D7" s="6" t="s">
        <v>0</v>
      </c>
      <c r="E7" s="6" t="s">
        <v>1</v>
      </c>
      <c r="F7" s="6" t="s">
        <v>3</v>
      </c>
      <c r="G7" s="25" t="s">
        <v>9</v>
      </c>
      <c r="H7" s="6" t="s">
        <v>4</v>
      </c>
      <c r="I7" s="6" t="s">
        <v>5</v>
      </c>
      <c r="J7" s="14" t="s">
        <v>6</v>
      </c>
      <c r="K7" s="14" t="s">
        <v>16</v>
      </c>
      <c r="L7" s="14" t="s">
        <v>17</v>
      </c>
    </row>
    <row r="8" spans="1:18" s="10" customFormat="1" ht="47.25">
      <c r="A8" s="8">
        <v>1</v>
      </c>
      <c r="B8" s="9" t="str">
        <f>CONCATENATE(C8,", ул. ",D8,", д. ",E8,", кв. ",F8)</f>
        <v>Красноярский край, Таймырский Долгано-Ненецкий район, г.Дудинка, ул. Горького, д. 44, кв. 59</v>
      </c>
      <c r="C8" s="22" t="s">
        <v>18</v>
      </c>
      <c r="D8" s="23" t="s">
        <v>19</v>
      </c>
      <c r="E8" s="23">
        <v>44</v>
      </c>
      <c r="F8" s="23">
        <v>59</v>
      </c>
      <c r="G8" s="25">
        <f>45553*H8*1.2%/12</f>
        <v>1926.8918999999999</v>
      </c>
      <c r="H8" s="29">
        <v>42.3</v>
      </c>
      <c r="I8" s="8" t="s">
        <v>7</v>
      </c>
      <c r="J8" s="24">
        <v>419024</v>
      </c>
      <c r="K8" s="26">
        <f>J8*50%</f>
        <v>209512</v>
      </c>
      <c r="L8" s="26">
        <v>20951</v>
      </c>
      <c r="M8" s="28"/>
      <c r="N8" s="21"/>
      <c r="O8" s="27"/>
      <c r="P8" s="27"/>
      <c r="Q8" s="27"/>
      <c r="R8" s="27"/>
    </row>
    <row r="9" spans="1:18" s="10" customFormat="1" ht="47.25">
      <c r="A9" s="8">
        <v>2</v>
      </c>
      <c r="B9" s="9" t="str">
        <f t="shared" ref="B9:B10" si="0">CONCATENATE(C9,", ул. ",D9,", д. ",E9,", кв. ",F9)</f>
        <v>Красноярский край, Таймырский Долгано-Ненецкий район, г.Дудинка, ул. Горького, д. 55, кв. 28</v>
      </c>
      <c r="C9" s="22" t="s">
        <v>18</v>
      </c>
      <c r="D9" s="23" t="s">
        <v>19</v>
      </c>
      <c r="E9" s="23">
        <v>55</v>
      </c>
      <c r="F9" s="23">
        <v>28</v>
      </c>
      <c r="G9" s="25">
        <f t="shared" ref="G9:G10" si="1">45553*H9*1.2%/12</f>
        <v>2491.7491</v>
      </c>
      <c r="H9" s="29">
        <v>54.7</v>
      </c>
      <c r="I9" s="8" t="s">
        <v>7</v>
      </c>
      <c r="J9" s="24">
        <v>541858</v>
      </c>
      <c r="K9" s="26">
        <f t="shared" ref="K9:K10" si="2">J9*50%</f>
        <v>270929</v>
      </c>
      <c r="L9" s="26">
        <v>27093</v>
      </c>
      <c r="M9" s="28"/>
    </row>
    <row r="10" spans="1:18" s="10" customFormat="1" ht="47.25">
      <c r="A10" s="8">
        <v>3</v>
      </c>
      <c r="B10" s="22" t="str">
        <f t="shared" si="0"/>
        <v>Красноярский край, Таймырский Долгано-Ненецкий район, г.Дудинка, ул. Щорса, д. 3, кв. 63</v>
      </c>
      <c r="C10" s="22" t="s">
        <v>18</v>
      </c>
      <c r="D10" s="23" t="s">
        <v>15</v>
      </c>
      <c r="E10" s="23">
        <v>3</v>
      </c>
      <c r="F10" s="23">
        <v>63</v>
      </c>
      <c r="G10" s="25">
        <f t="shared" si="1"/>
        <v>1653.5739000000001</v>
      </c>
      <c r="H10" s="29">
        <v>36.299999999999997</v>
      </c>
      <c r="I10" s="8" t="s">
        <v>7</v>
      </c>
      <c r="J10" s="24">
        <v>359588</v>
      </c>
      <c r="K10" s="26">
        <f t="shared" si="2"/>
        <v>179794</v>
      </c>
      <c r="L10" s="26">
        <v>17979</v>
      </c>
      <c r="M10" s="28"/>
    </row>
    <row r="11" spans="1:18" s="10" customFormat="1">
      <c r="A11" s="11"/>
      <c r="B11" s="11"/>
      <c r="C11" s="12"/>
      <c r="D11" s="13"/>
      <c r="E11" s="13"/>
      <c r="F11" s="11"/>
      <c r="G11" s="20"/>
      <c r="H11" s="11"/>
      <c r="J11" s="13"/>
      <c r="K11" s="13"/>
      <c r="L11" s="13"/>
    </row>
    <row r="12" spans="1:18" s="10" customFormat="1">
      <c r="A12" s="11"/>
      <c r="B12" s="11"/>
      <c r="C12" s="12"/>
      <c r="D12" s="13"/>
      <c r="E12" s="13"/>
      <c r="F12" s="11"/>
      <c r="G12" s="20"/>
      <c r="H12" s="11"/>
      <c r="J12" s="13"/>
      <c r="K12" s="13"/>
      <c r="L12" s="13"/>
    </row>
    <row r="13" spans="1:18" s="10" customFormat="1">
      <c r="A13" s="11"/>
      <c r="B13" s="11"/>
      <c r="C13" s="12"/>
      <c r="D13" s="13"/>
      <c r="E13" s="13"/>
      <c r="F13" s="11"/>
      <c r="G13" s="20"/>
      <c r="H13" s="11"/>
      <c r="J13" s="13"/>
      <c r="K13" s="13"/>
      <c r="L13" s="13"/>
    </row>
    <row r="14" spans="1:18" s="10" customFormat="1">
      <c r="A14" s="11"/>
      <c r="B14" s="11"/>
      <c r="C14" s="12"/>
      <c r="D14" s="13"/>
      <c r="E14" s="13"/>
      <c r="F14" s="11"/>
      <c r="G14" s="20"/>
      <c r="H14" s="11"/>
      <c r="J14" s="13"/>
      <c r="K14" s="13"/>
      <c r="L14" s="13"/>
    </row>
    <row r="15" spans="1:18" s="10" customFormat="1">
      <c r="A15" s="11"/>
      <c r="B15" s="11"/>
      <c r="C15" s="12"/>
      <c r="D15" s="13"/>
      <c r="E15" s="13"/>
      <c r="F15" s="11"/>
      <c r="G15" s="20"/>
      <c r="H15" s="11"/>
      <c r="J15" s="13"/>
      <c r="K15" s="13"/>
      <c r="L15" s="13"/>
    </row>
    <row r="16" spans="1:18" s="10" customFormat="1">
      <c r="A16" s="11"/>
      <c r="B16" s="11"/>
      <c r="C16" s="12"/>
      <c r="D16" s="13"/>
      <c r="E16" s="13"/>
      <c r="F16" s="11"/>
      <c r="G16" s="20"/>
      <c r="H16" s="11"/>
      <c r="J16" s="13"/>
      <c r="K16" s="13"/>
      <c r="L16" s="13"/>
    </row>
  </sheetData>
  <sortState ref="A4:H32">
    <sortCondition ref="D4:D32"/>
    <sortCondition ref="E4:E32"/>
    <sortCondition ref="F4:F32"/>
  </sortState>
  <mergeCells count="3">
    <mergeCell ref="A4:L4"/>
    <mergeCell ref="A5:L5"/>
    <mergeCell ref="J2:L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84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на оценку</vt:lpstr>
      <vt:lpstr>'Объекты на оценку'!Область_печати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Фадеев Денис</cp:lastModifiedBy>
  <cp:lastPrinted>2020-10-15T09:45:06Z</cp:lastPrinted>
  <dcterms:created xsi:type="dcterms:W3CDTF">2017-04-13T03:55:05Z</dcterms:created>
  <dcterms:modified xsi:type="dcterms:W3CDTF">2021-01-14T11:02:04Z</dcterms:modified>
</cp:coreProperties>
</file>